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HALF TON TRUCKS\"/>
    </mc:Choice>
  </mc:AlternateContent>
  <bookViews>
    <workbookView xWindow="0" yWindow="0" windowWidth="21570" windowHeight="8145" activeTab="1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V2OCFpJpQduuMrfUAnBslE7vR1A=="/>
    </ext>
  </extLst>
</workbook>
</file>

<file path=xl/calcChain.xml><?xml version="1.0" encoding="utf-8"?>
<calcChain xmlns="http://schemas.openxmlformats.org/spreadsheetml/2006/main">
  <c r="G61" i="2" l="1"/>
  <c r="F61" i="2"/>
  <c r="E61" i="2"/>
  <c r="G59" i="2"/>
  <c r="F59" i="2"/>
  <c r="E59" i="2"/>
  <c r="G58" i="2"/>
  <c r="F58" i="2"/>
  <c r="E58" i="2"/>
  <c r="G57" i="2"/>
  <c r="F57" i="2"/>
  <c r="E57" i="2"/>
  <c r="G54" i="2"/>
  <c r="F54" i="2"/>
  <c r="E54" i="2"/>
  <c r="G53" i="2"/>
  <c r="F53" i="2"/>
  <c r="E53" i="2"/>
  <c r="G48" i="2"/>
  <c r="F48" i="2"/>
  <c r="E48" i="2"/>
  <c r="G45" i="2"/>
  <c r="F45" i="2"/>
  <c r="E45" i="2"/>
  <c r="G42" i="2"/>
  <c r="F42" i="2"/>
  <c r="E42" i="2"/>
  <c r="G41" i="2"/>
  <c r="F41" i="2"/>
  <c r="E41" i="2"/>
  <c r="G39" i="2"/>
  <c r="F39" i="2"/>
  <c r="E39" i="2"/>
  <c r="G38" i="2"/>
  <c r="F38" i="2"/>
  <c r="E38" i="2"/>
  <c r="G37" i="2"/>
  <c r="F37" i="2"/>
  <c r="E37" i="2"/>
  <c r="G36" i="2"/>
  <c r="F36" i="2"/>
  <c r="E36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5" i="2"/>
  <c r="F25" i="2"/>
  <c r="E25" i="2"/>
  <c r="G24" i="2"/>
  <c r="F24" i="2"/>
  <c r="E24" i="2"/>
  <c r="G23" i="2"/>
  <c r="F23" i="2"/>
  <c r="E23" i="2"/>
  <c r="G22" i="2"/>
  <c r="F22" i="2"/>
  <c r="E22" i="2"/>
  <c r="G19" i="2"/>
  <c r="F19" i="2"/>
  <c r="E19" i="2"/>
  <c r="G18" i="2"/>
  <c r="F18" i="2"/>
  <c r="E18" i="2"/>
  <c r="G16" i="2"/>
  <c r="F16" i="2"/>
  <c r="E16" i="2"/>
  <c r="G12" i="2"/>
  <c r="F12" i="2"/>
  <c r="E12" i="2"/>
  <c r="G8" i="2"/>
  <c r="F8" i="2"/>
  <c r="E8" i="2"/>
  <c r="C57" i="1"/>
  <c r="C56" i="1"/>
  <c r="C55" i="1"/>
</calcChain>
</file>

<file path=xl/sharedStrings.xml><?xml version="1.0" encoding="utf-8"?>
<sst xmlns="http://schemas.openxmlformats.org/spreadsheetml/2006/main" count="344" uniqueCount="215">
  <si>
    <t>Category #25101507</t>
  </si>
  <si>
    <t>Dealer Name:</t>
  </si>
  <si>
    <t>JOHN VANCE MOTORS</t>
  </si>
  <si>
    <t>Make Bidding:</t>
  </si>
  <si>
    <t>1/2 Ton Truck Extended Cab</t>
  </si>
  <si>
    <t xml:space="preserve"> Model Bidding:</t>
  </si>
  <si>
    <t>Item # 1000009420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</si>
  <si>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</si>
  <si>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</si>
  <si>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</si>
  <si>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</si>
  <si>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</si>
  <si>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</si>
  <si>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6900 # GVW</t>
  </si>
  <si>
    <t>Wheelbase/CA</t>
  </si>
  <si>
    <t xml:space="preserve">List  </t>
  </si>
  <si>
    <t>140 WB</t>
  </si>
  <si>
    <t>Extended Cab Bed Length</t>
  </si>
  <si>
    <t>Standard Bed - 6 1/2'</t>
  </si>
  <si>
    <t>STANDARD</t>
  </si>
  <si>
    <t>Crew Cab Bed Length</t>
  </si>
  <si>
    <t>Standard Bed - 5 1/2'</t>
  </si>
  <si>
    <t>Engine</t>
  </si>
  <si>
    <t>Engine Type ( Cylinder/Liter</t>
  </si>
  <si>
    <t>8 Cyl/ List Liter/HP/Specs</t>
  </si>
  <si>
    <t>5.7 L  V8 HEMI 395 HP</t>
  </si>
  <si>
    <t>Alternate Fuel Engine</t>
  </si>
  <si>
    <t xml:space="preserve">List Type </t>
  </si>
  <si>
    <t>Transmission</t>
  </si>
  <si>
    <t>Automatic - Two Wheel Drive</t>
  </si>
  <si>
    <t>Automatic/List Type</t>
  </si>
  <si>
    <t>8-SPEED AUTO</t>
  </si>
  <si>
    <t>Drive Axle</t>
  </si>
  <si>
    <t>Primary Drive Axle</t>
  </si>
  <si>
    <t>Rear Wheel Drive</t>
  </si>
  <si>
    <t>Differential Type/Ratio</t>
  </si>
  <si>
    <t>Reg. / List Ratio</t>
  </si>
  <si>
    <t>3.55 RATIO</t>
  </si>
  <si>
    <t>Electrical</t>
  </si>
  <si>
    <t>Alternator/Min (amps)</t>
  </si>
  <si>
    <t>Mfg. Std. List Size</t>
  </si>
  <si>
    <t>160 AMPS</t>
  </si>
  <si>
    <t>Battery min. (CCA)</t>
  </si>
  <si>
    <t>730 CCA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</si>
  <si>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</si>
  <si>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</si>
  <si>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</si>
  <si>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</si>
  <si>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</si>
  <si>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</si>
  <si>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ANY N/C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</si>
  <si>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</si>
  <si>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</si>
  <si>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</si>
  <si>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</si>
  <si>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</si>
  <si>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</si>
  <si>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</si>
  <si>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POWER WINDOWS</t>
  </si>
  <si>
    <t>Mirrors</t>
  </si>
  <si>
    <t>Power 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</si>
  <si>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</si>
  <si>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</si>
  <si>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</si>
  <si>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</si>
  <si>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</si>
  <si>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</si>
  <si>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</si>
  <si>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</si>
  <si>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</si>
  <si>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</si>
  <si>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</si>
  <si>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</si>
  <si>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</si>
  <si>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</si>
  <si>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5 PASSENGER</t>
  </si>
  <si>
    <t>Cloth Bench Seat</t>
  </si>
  <si>
    <t>CLOTH</t>
  </si>
  <si>
    <t>Rear Seat</t>
  </si>
  <si>
    <t>Safety</t>
  </si>
  <si>
    <t>Brakes</t>
  </si>
  <si>
    <t>4 Wheel Antilock/ List Disc/Drums</t>
  </si>
  <si>
    <t>4 WHEEL DISC WITH ABS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</si>
  <si>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</si>
  <si>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</si>
  <si>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</si>
  <si>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</si>
  <si>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</si>
  <si>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</si>
  <si>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</si>
  <si>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</si>
  <si>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</si>
  <si>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3 YR / 36,000 MI</t>
  </si>
  <si>
    <t>Drive Train Warranty</t>
  </si>
  <si>
    <t>5 YR / 100,000 MI</t>
  </si>
  <si>
    <t>PURCHASE PRICE</t>
  </si>
  <si>
    <t>3YR LEASE PRICE</t>
  </si>
  <si>
    <t>4YR LEASE PRICE</t>
  </si>
  <si>
    <t>5YR LEASE PRICE</t>
  </si>
  <si>
    <t>MSRP FOR PURCHASE PRICE</t>
  </si>
  <si>
    <t>1/2 Ton Extended Cab</t>
  </si>
  <si>
    <t xml:space="preserve"> 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</si>
  <si>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</si>
  <si>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</si>
  <si>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</si>
  <si>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</si>
  <si>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</si>
  <si>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</si>
  <si>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</si>
  <si>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Smaller V6 Gas Engine List /Cyl/Liters/HP</t>
  </si>
  <si>
    <t>3.6 LITER V6 ENIGNE</t>
  </si>
  <si>
    <t>CNG Engine</t>
  </si>
  <si>
    <t>List Size/Liters/HP</t>
  </si>
  <si>
    <t>Shorter Bed</t>
  </si>
  <si>
    <t>Short Bed - 5 1/2'</t>
  </si>
  <si>
    <t>N/A</t>
  </si>
  <si>
    <t>Longer Bed</t>
  </si>
  <si>
    <t>Long Bed  - 6 1/2'</t>
  </si>
  <si>
    <t>Long Bed - 8'</t>
  </si>
  <si>
    <t>Bed Delete</t>
  </si>
  <si>
    <t>Delete Bed</t>
  </si>
  <si>
    <t>Four Wheel Drive (4WD)</t>
  </si>
  <si>
    <t>Add Four Wheel Drive (4WD) w/ skid plates</t>
  </si>
  <si>
    <t>Add Limited Slip/Locking Diff</t>
  </si>
  <si>
    <t>ANTI-SPIN DIFFERENTIAL</t>
  </si>
  <si>
    <t>Ratio</t>
  </si>
  <si>
    <t>Optional Rear Ratio List</t>
  </si>
  <si>
    <t>3.55 OR 3.92</t>
  </si>
  <si>
    <t>Alternator</t>
  </si>
  <si>
    <t>Larger Alternator List Amps</t>
  </si>
  <si>
    <t>Lights</t>
  </si>
  <si>
    <t>Add Spot Light Driver Side Only</t>
  </si>
  <si>
    <t>DRIVER SIDE SPOT LIGHT</t>
  </si>
  <si>
    <t>Add Daytime Running Lights</t>
  </si>
  <si>
    <t>DAYTIME RUNNING LIGHTS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</si>
  <si>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</si>
  <si>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</si>
  <si>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</si>
  <si>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</si>
  <si>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</si>
  <si>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</si>
  <si>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BLACK STEPS</t>
  </si>
  <si>
    <t xml:space="preserve">Chrome  </t>
  </si>
  <si>
    <t>CHROME STEPS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</si>
  <si>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</si>
  <si>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</si>
  <si>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</si>
  <si>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</si>
  <si>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</si>
  <si>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</si>
  <si>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</si>
  <si>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</si>
  <si>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</si>
  <si>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</si>
  <si>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</si>
  <si>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</si>
  <si>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</si>
  <si>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/ FOB</t>
  </si>
  <si>
    <t>Tinted Windows</t>
  </si>
  <si>
    <t>Add Deep Tinted Glass</t>
  </si>
  <si>
    <t>DEEP TINTED GLASS</t>
  </si>
  <si>
    <t>Add Power Mirrors</t>
  </si>
  <si>
    <t>Trailer Mirrors</t>
  </si>
  <si>
    <t>Carpet with Floor Mats</t>
  </si>
  <si>
    <t>Mats</t>
  </si>
  <si>
    <t>HD Floor Mats/ Husky Type Front Only - Availble only when ordered with carpet</t>
  </si>
  <si>
    <t>HD RUBBER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</si>
  <si>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</si>
  <si>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</si>
  <si>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</si>
  <si>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</si>
  <si>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</si>
  <si>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</si>
  <si>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HD VINYL SEATS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</si>
  <si>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</si>
  <si>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</si>
  <si>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</si>
  <si>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</si>
  <si>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</si>
  <si>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</si>
  <si>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</si>
  <si>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</si>
  <si>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</si>
  <si>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</si>
  <si>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MOPAR SPARE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</si>
  <si>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</si>
  <si>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</si>
  <si>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</si>
  <si>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</si>
  <si>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</si>
  <si>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</si>
  <si>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</si>
  <si>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</si>
  <si>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</si>
  <si>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</si>
  <si>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</si>
  <si>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</si>
  <si>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</si>
  <si>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</si>
  <si>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FOUR WHEEL DRIVE</t>
  </si>
  <si>
    <t>2024 RAM</t>
  </si>
  <si>
    <t>23 GAL</t>
  </si>
  <si>
    <t>P275/65R18 A/S</t>
  </si>
  <si>
    <t>DELETE KEYLESS</t>
  </si>
  <si>
    <t>REMOTE START &amp; SECURITY ALARM</t>
  </si>
  <si>
    <t>AFC - UCONNECT 5 W/8.4" SCRN, INC'D W/TRL TOW</t>
  </si>
  <si>
    <t>FRONT TOW HOOKS (INCL'D W/4WD)</t>
  </si>
  <si>
    <t>1500 DT QUAD CAB BIGHORN</t>
  </si>
  <si>
    <t>DT1H41 (TRADESMAN PKG N/A FOR 24MY)</t>
  </si>
  <si>
    <t>STANDARD W/BIGHORN</t>
  </si>
  <si>
    <t>REQ'S MAX TRL TOW, 3.92 AXLE, TRL BRK CONTR</t>
  </si>
  <si>
    <t>18" ALUM STANDARD</t>
  </si>
  <si>
    <t>XHC - TRAILER BRAKE CONT (INC W/TRL TOW GRP)</t>
  </si>
  <si>
    <t>HITCH AND WIRING HARNESS</t>
  </si>
  <si>
    <t>HD TRLR TOW GROUP w/ TRAILER MIRRORS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</si>
</sst>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color rgb="FF000000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/>
    <xf numFmtId="0" fontId="2" fillId="2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3" borderId="3" xfId="0" applyFont="1" applyFill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165" fontId="2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0" fontId="8" fillId="3" borderId="0" xfId="0" applyFont="1" applyFill="1" applyAlignment="1">
      <alignment horizontal="left"/>
    </xf>
    <xf numFmtId="165" fontId="2" fillId="2" borderId="3" xfId="0" applyNumberFormat="1" applyFont="1" applyFill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165" fontId="7" fillId="2" borderId="5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wrapText="1"/>
    </xf>
    <xf numFmtId="0" fontId="6" fillId="2" borderId="7" xfId="0" applyFont="1" applyFill="1" applyBorder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10" fillId="0" borderId="0" xfId="0" applyFont="1"/>
    <xf numFmtId="164" fontId="1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  <xf numFmtId="165" fontId="7" fillId="0" borderId="8" xfId="0" applyNumberFormat="1" applyFont="1" applyBorder="1" applyAlignment="1">
      <alignment horizontal="center" wrapText="1"/>
    </xf>
    <xf numFmtId="165" fontId="7" fillId="0" borderId="11" xfId="0" applyNumberFormat="1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0"/>
  <sheetViews>
    <sheetView topLeftCell="A36" workbookViewId="0">
      <selection activeCell="C54" sqref="C54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2</v>
      </c>
    </row>
    <row r="3" spans="1:3" ht="15.75" customHeight="1" x14ac:dyDescent="0.25">
      <c r="B3" s="4" t="s">
        <v>3</v>
      </c>
      <c r="C3" s="6" t="s">
        <v>200</v>
      </c>
    </row>
    <row r="4" spans="1:3" ht="31.5" customHeight="1" x14ac:dyDescent="0.25">
      <c r="A4" s="3" t="s">
        <v>4</v>
      </c>
      <c r="B4" s="7" t="s">
        <v>5</v>
      </c>
      <c r="C4" s="8" t="s">
        <v>207</v>
      </c>
    </row>
    <row r="5" spans="1:3" ht="15.75" customHeight="1" x14ac:dyDescent="0.25">
      <c r="A5" s="3" t="s">
        <v>6</v>
      </c>
      <c r="B5" s="9" t="s">
        <v>7</v>
      </c>
      <c r="C5" s="8" t="s">
        <v>208</v>
      </c>
    </row>
    <row r="6" spans="1:3" ht="12.75" customHeight="1" x14ac:dyDescent="0.2">
      <c r="A6" s="49"/>
      <c r="B6" s="50"/>
      <c r="C6" s="5"/>
    </row>
    <row r="7" spans="1:3" ht="27" customHeight="1" x14ac:dyDescent="0.2">
      <c r="A7" s="10" t="s">
        <v>8</v>
      </c>
      <c r="B7" s="10" t="s">
        <v>9</v>
      </c>
      <c r="C7" s="11" t="s">
        <v>10</v>
      </c>
    </row>
    <row r="8" spans="1:3" ht="12.75" customHeight="1" x14ac:dyDescent="0.2">
      <c r="A8" s="12" t="s">
        <v>11</v>
      </c>
      <c r="B8" s="12" t="s">
        <v>12</v>
      </c>
      <c r="C8" s="12" t="s">
        <v>13</v>
      </c>
    </row>
    <row r="9" spans="1:3" ht="12.75" customHeight="1" x14ac:dyDescent="0.2">
      <c r="A9" s="13" t="s">
        <v>14</v>
      </c>
      <c r="B9" s="12" t="s">
        <v>15</v>
      </c>
      <c r="C9" s="12" t="s">
        <v>16</v>
      </c>
    </row>
    <row r="10" spans="1:3" ht="12.75" customHeight="1" x14ac:dyDescent="0.2">
      <c r="A10" s="12" t="s">
        <v>17</v>
      </c>
      <c r="B10" s="12" t="s">
        <v>18</v>
      </c>
      <c r="C10" s="12" t="s">
        <v>19</v>
      </c>
    </row>
    <row r="11" spans="1:3" ht="12.75" customHeight="1" x14ac:dyDescent="0.2">
      <c r="A11" s="12" t="s">
        <v>20</v>
      </c>
      <c r="B11" s="12" t="s">
        <v>21</v>
      </c>
      <c r="C11" s="12" t="s">
        <v>115</v>
      </c>
    </row>
    <row r="12" spans="1:3" ht="12.75" customHeight="1" x14ac:dyDescent="0.2">
      <c r="A12" s="10" t="s">
        <v>22</v>
      </c>
      <c r="B12" s="14"/>
      <c r="C12" s="14"/>
    </row>
    <row r="13" spans="1:3" ht="12.75" customHeight="1" x14ac:dyDescent="0.2">
      <c r="A13" s="15" t="s">
        <v>23</v>
      </c>
      <c r="B13" s="12" t="s">
        <v>24</v>
      </c>
      <c r="C13" s="12" t="s">
        <v>25</v>
      </c>
    </row>
    <row r="14" spans="1:3" ht="12.75" customHeight="1" x14ac:dyDescent="0.2">
      <c r="A14" s="15" t="s">
        <v>26</v>
      </c>
      <c r="B14" s="12" t="s">
        <v>27</v>
      </c>
      <c r="C14" s="12" t="s">
        <v>115</v>
      </c>
    </row>
    <row r="15" spans="1:3" ht="12.75" customHeight="1" x14ac:dyDescent="0.2">
      <c r="A15" s="10" t="s">
        <v>28</v>
      </c>
      <c r="B15" s="14"/>
      <c r="C15" s="14"/>
    </row>
    <row r="16" spans="1:3" ht="12.75" customHeight="1" x14ac:dyDescent="0.2">
      <c r="A16" s="15" t="s">
        <v>29</v>
      </c>
      <c r="B16" s="12" t="s">
        <v>30</v>
      </c>
      <c r="C16" s="12" t="s">
        <v>31</v>
      </c>
    </row>
    <row r="17" spans="1:3" ht="12.75" customHeight="1" x14ac:dyDescent="0.2">
      <c r="A17" s="10" t="s">
        <v>32</v>
      </c>
      <c r="B17" s="14"/>
      <c r="C17" s="14"/>
    </row>
    <row r="18" spans="1:3" ht="12.75" customHeight="1" x14ac:dyDescent="0.2">
      <c r="A18" s="15" t="s">
        <v>33</v>
      </c>
      <c r="B18" s="12" t="s">
        <v>34</v>
      </c>
      <c r="C18" s="12" t="s">
        <v>19</v>
      </c>
    </row>
    <row r="19" spans="1:3" ht="12.75" customHeight="1" x14ac:dyDescent="0.2">
      <c r="A19" s="15" t="s">
        <v>35</v>
      </c>
      <c r="B19" s="12" t="s">
        <v>36</v>
      </c>
      <c r="C19" s="12" t="s">
        <v>37</v>
      </c>
    </row>
    <row r="20" spans="1:3" ht="12.75" customHeight="1" x14ac:dyDescent="0.2">
      <c r="A20" s="10" t="s">
        <v>38</v>
      </c>
      <c r="B20" s="14"/>
      <c r="C20" s="14"/>
    </row>
    <row r="21" spans="1:3" ht="12.75" customHeight="1" x14ac:dyDescent="0.2">
      <c r="A21" s="15" t="s">
        <v>39</v>
      </c>
      <c r="B21" s="13" t="s">
        <v>40</v>
      </c>
      <c r="C21" s="12" t="s">
        <v>41</v>
      </c>
    </row>
    <row r="22" spans="1:3" ht="12.75" customHeight="1" x14ac:dyDescent="0.2">
      <c r="A22" s="15" t="s">
        <v>42</v>
      </c>
      <c r="B22" s="13" t="s">
        <v>40</v>
      </c>
      <c r="C22" s="12" t="s">
        <v>43</v>
      </c>
    </row>
    <row r="23" spans="1:3" ht="12.75" customHeight="1" x14ac:dyDescent="0.2">
      <c r="A23" s="10" t="s">
        <v>44</v>
      </c>
      <c r="B23" s="10"/>
      <c r="C23" s="10"/>
    </row>
    <row r="24" spans="1:3" ht="12.75" customHeight="1" x14ac:dyDescent="0.2">
      <c r="A24" s="16" t="s">
        <v>45</v>
      </c>
      <c r="B24" s="13" t="s">
        <v>46</v>
      </c>
      <c r="C24" s="12" t="s">
        <v>201</v>
      </c>
    </row>
    <row r="25" spans="1:3" ht="12.75" customHeight="1" x14ac:dyDescent="0.2">
      <c r="A25" s="10" t="s">
        <v>47</v>
      </c>
      <c r="B25" s="10"/>
      <c r="C25" s="10"/>
    </row>
    <row r="26" spans="1:3" ht="12.75" customHeight="1" x14ac:dyDescent="0.2">
      <c r="A26" s="15" t="s">
        <v>48</v>
      </c>
      <c r="B26" s="12" t="s">
        <v>49</v>
      </c>
      <c r="C26" s="12" t="s">
        <v>50</v>
      </c>
    </row>
    <row r="27" spans="1:3" ht="12.75" customHeight="1" x14ac:dyDescent="0.2">
      <c r="A27" s="10" t="s">
        <v>51</v>
      </c>
      <c r="B27" s="10"/>
      <c r="C27" s="10"/>
    </row>
    <row r="28" spans="1:3" ht="12.75" customHeight="1" x14ac:dyDescent="0.2">
      <c r="A28" s="15" t="s">
        <v>52</v>
      </c>
      <c r="B28" s="12" t="s">
        <v>53</v>
      </c>
      <c r="C28" s="12" t="s">
        <v>19</v>
      </c>
    </row>
    <row r="29" spans="1:3" ht="12.75" customHeight="1" x14ac:dyDescent="0.2">
      <c r="A29" s="15" t="s">
        <v>54</v>
      </c>
      <c r="B29" s="12" t="s">
        <v>55</v>
      </c>
      <c r="C29" s="12" t="s">
        <v>19</v>
      </c>
    </row>
    <row r="30" spans="1:3" ht="12.75" customHeight="1" x14ac:dyDescent="0.2">
      <c r="A30" s="15" t="s">
        <v>56</v>
      </c>
      <c r="B30" s="12" t="s">
        <v>57</v>
      </c>
      <c r="C30" s="12" t="s">
        <v>58</v>
      </c>
    </row>
    <row r="31" spans="1:3" ht="12.75" customHeight="1" x14ac:dyDescent="0.2">
      <c r="A31" s="15" t="s">
        <v>59</v>
      </c>
      <c r="B31" s="12" t="s">
        <v>60</v>
      </c>
      <c r="C31" s="12" t="s">
        <v>61</v>
      </c>
    </row>
    <row r="32" spans="1:3" ht="12.75" customHeight="1" x14ac:dyDescent="0.2">
      <c r="A32" s="10" t="s">
        <v>62</v>
      </c>
      <c r="B32" s="10"/>
      <c r="C32" s="10"/>
    </row>
    <row r="33" spans="1:3" ht="12.75" customHeight="1" x14ac:dyDescent="0.2">
      <c r="A33" s="15" t="s">
        <v>63</v>
      </c>
      <c r="B33" s="12" t="s">
        <v>64</v>
      </c>
      <c r="C33" s="12" t="s">
        <v>19</v>
      </c>
    </row>
    <row r="34" spans="1:3" ht="12.75" customHeight="1" x14ac:dyDescent="0.2">
      <c r="A34" s="10" t="s">
        <v>65</v>
      </c>
      <c r="B34" s="10"/>
      <c r="C34" s="10"/>
    </row>
    <row r="35" spans="1:3" ht="12.75" customHeight="1" x14ac:dyDescent="0.2">
      <c r="A35" s="15" t="s">
        <v>66</v>
      </c>
      <c r="B35" s="12" t="s">
        <v>67</v>
      </c>
      <c r="C35" s="12" t="s">
        <v>19</v>
      </c>
    </row>
    <row r="36" spans="1:3" ht="12.75" customHeight="1" x14ac:dyDescent="0.2">
      <c r="A36" s="15" t="s">
        <v>68</v>
      </c>
      <c r="B36" s="12" t="s">
        <v>69</v>
      </c>
      <c r="C36" s="12" t="s">
        <v>19</v>
      </c>
    </row>
    <row r="37" spans="1:3" ht="12.75" customHeight="1" x14ac:dyDescent="0.2">
      <c r="A37" s="15" t="s">
        <v>70</v>
      </c>
      <c r="B37" s="12" t="s">
        <v>71</v>
      </c>
      <c r="C37" s="12" t="s">
        <v>19</v>
      </c>
    </row>
    <row r="38" spans="1:3" ht="12.75" customHeight="1" x14ac:dyDescent="0.2">
      <c r="A38" s="10" t="s">
        <v>72</v>
      </c>
      <c r="B38" s="10"/>
      <c r="C38" s="10"/>
    </row>
    <row r="39" spans="1:3" ht="12.75" customHeight="1" x14ac:dyDescent="0.2">
      <c r="A39" s="15" t="s">
        <v>73</v>
      </c>
      <c r="B39" s="12" t="s">
        <v>74</v>
      </c>
      <c r="C39" s="12" t="s">
        <v>75</v>
      </c>
    </row>
    <row r="40" spans="1:3" ht="12.75" customHeight="1" x14ac:dyDescent="0.2">
      <c r="A40" s="15" t="s">
        <v>72</v>
      </c>
      <c r="B40" s="13" t="s">
        <v>76</v>
      </c>
      <c r="C40" s="12" t="s">
        <v>77</v>
      </c>
    </row>
    <row r="41" spans="1:3" ht="12.75" customHeight="1" x14ac:dyDescent="0.2">
      <c r="A41" s="15" t="s">
        <v>78</v>
      </c>
      <c r="B41" s="13" t="s">
        <v>76</v>
      </c>
      <c r="C41" s="12" t="s">
        <v>77</v>
      </c>
    </row>
    <row r="42" spans="1:3" ht="12.75" customHeight="1" x14ac:dyDescent="0.2">
      <c r="A42" s="10" t="s">
        <v>79</v>
      </c>
      <c r="B42" s="10"/>
      <c r="C42" s="10"/>
    </row>
    <row r="43" spans="1:3" ht="12.75" customHeight="1" x14ac:dyDescent="0.2">
      <c r="A43" s="15" t="s">
        <v>80</v>
      </c>
      <c r="B43" s="12" t="s">
        <v>81</v>
      </c>
      <c r="C43" s="12" t="s">
        <v>82</v>
      </c>
    </row>
    <row r="44" spans="1:3" ht="12.75" customHeight="1" x14ac:dyDescent="0.2">
      <c r="A44" s="15" t="s">
        <v>83</v>
      </c>
      <c r="B44" s="12" t="s">
        <v>84</v>
      </c>
      <c r="C44" s="12" t="s">
        <v>19</v>
      </c>
    </row>
    <row r="45" spans="1:3" ht="12.75" customHeight="1" x14ac:dyDescent="0.2">
      <c r="A45" s="15" t="s">
        <v>85</v>
      </c>
      <c r="B45" s="12" t="s">
        <v>84</v>
      </c>
      <c r="C45" s="12" t="s">
        <v>19</v>
      </c>
    </row>
    <row r="46" spans="1:3" ht="12.75" customHeight="1" x14ac:dyDescent="0.2">
      <c r="A46" s="10" t="s">
        <v>86</v>
      </c>
      <c r="B46" s="10"/>
      <c r="C46" s="10"/>
    </row>
    <row r="47" spans="1:3" ht="12.75" customHeight="1" x14ac:dyDescent="0.2">
      <c r="A47" s="15" t="s">
        <v>86</v>
      </c>
      <c r="B47" s="13" t="s">
        <v>40</v>
      </c>
      <c r="C47" s="12" t="s">
        <v>202</v>
      </c>
    </row>
    <row r="48" spans="1:3" ht="12.75" customHeight="1" x14ac:dyDescent="0.2">
      <c r="A48" s="15" t="s">
        <v>87</v>
      </c>
      <c r="B48" s="12" t="s">
        <v>88</v>
      </c>
      <c r="C48" s="12" t="s">
        <v>19</v>
      </c>
    </row>
    <row r="49" spans="1:3" ht="12.75" customHeight="1" x14ac:dyDescent="0.2">
      <c r="A49" s="10" t="s">
        <v>89</v>
      </c>
      <c r="B49" s="10"/>
      <c r="C49" s="10"/>
    </row>
    <row r="50" spans="1:3" ht="12.75" customHeight="1" x14ac:dyDescent="0.2">
      <c r="A50" s="15" t="s">
        <v>90</v>
      </c>
      <c r="B50" s="13" t="s">
        <v>91</v>
      </c>
      <c r="C50" s="12" t="s">
        <v>92</v>
      </c>
    </row>
    <row r="51" spans="1:3" ht="12.75" customHeight="1" x14ac:dyDescent="0.2">
      <c r="A51" s="12" t="s">
        <v>93</v>
      </c>
      <c r="B51" s="13" t="s">
        <v>91</v>
      </c>
      <c r="C51" s="12" t="s">
        <v>94</v>
      </c>
    </row>
    <row r="52" spans="1:3" ht="12.75" customHeight="1" x14ac:dyDescent="0.2">
      <c r="A52" s="14"/>
      <c r="B52" s="14"/>
      <c r="C52" s="14"/>
    </row>
    <row r="53" spans="1:3" ht="12.75" customHeight="1" x14ac:dyDescent="0.2">
      <c r="A53" s="17"/>
      <c r="B53" s="18" t="s">
        <v>95</v>
      </c>
      <c r="C53" s="19">
        <v>43301</v>
      </c>
    </row>
    <row r="54" spans="1:3" ht="12.75" customHeight="1" x14ac:dyDescent="0.2">
      <c r="A54" s="20"/>
      <c r="B54" s="18"/>
      <c r="C54" s="19"/>
    </row>
    <row r="55" spans="1:3" ht="12.75" customHeight="1" x14ac:dyDescent="0.2">
      <c r="A55" s="20"/>
      <c r="B55" s="18" t="s">
        <v>96</v>
      </c>
      <c r="C55" s="19">
        <f>C53*0.0313</f>
        <v>1355.3213000000001</v>
      </c>
    </row>
    <row r="56" spans="1:3" ht="12.75" customHeight="1" x14ac:dyDescent="0.2">
      <c r="A56" s="20"/>
      <c r="B56" s="18" t="s">
        <v>97</v>
      </c>
      <c r="C56" s="19">
        <f>C53*0.0244</f>
        <v>1056.5444</v>
      </c>
    </row>
    <row r="57" spans="1:3" ht="12.75" customHeight="1" x14ac:dyDescent="0.2">
      <c r="A57" s="20"/>
      <c r="B57" s="18" t="s">
        <v>98</v>
      </c>
      <c r="C57" s="19">
        <f>C53*0.0218</f>
        <v>943.96180000000004</v>
      </c>
    </row>
    <row r="58" spans="1:3" ht="12.75" customHeight="1" x14ac:dyDescent="0.2">
      <c r="A58" s="20"/>
      <c r="B58" s="18"/>
      <c r="C58" s="19"/>
    </row>
    <row r="59" spans="1:3" ht="12.75" customHeight="1" x14ac:dyDescent="0.2">
      <c r="A59" s="20"/>
      <c r="B59" s="18" t="s">
        <v>99</v>
      </c>
      <c r="C59" s="19">
        <v>48175</v>
      </c>
    </row>
    <row r="60" spans="1:3" ht="12.75" customHeight="1" x14ac:dyDescent="0.2">
      <c r="A60" s="21"/>
      <c r="B60" s="21"/>
      <c r="C60" s="2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B6"/>
  </mergeCells>
  <pageMargins left="0.7" right="0.7" top="0.75" bottom="0.75" header="0" footer="0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topLeftCell="A13" workbookViewId="0">
      <selection activeCell="D22" sqref="D22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9.5" customHeight="1" x14ac:dyDescent="0.25">
      <c r="A2" s="3" t="s">
        <v>6</v>
      </c>
      <c r="B2" s="4" t="s">
        <v>1</v>
      </c>
      <c r="C2" s="5" t="s">
        <v>2</v>
      </c>
      <c r="D2" s="2"/>
      <c r="E2" s="2"/>
      <c r="F2" s="2"/>
      <c r="G2" s="2"/>
    </row>
    <row r="3" spans="1:7" ht="15.75" customHeight="1" x14ac:dyDescent="0.25">
      <c r="A3" s="3"/>
      <c r="B3" s="4" t="s">
        <v>3</v>
      </c>
      <c r="C3" s="6" t="s">
        <v>200</v>
      </c>
      <c r="D3" s="2"/>
      <c r="E3" s="2"/>
      <c r="F3" s="2"/>
      <c r="G3" s="2"/>
    </row>
    <row r="4" spans="1:7" ht="15.75" customHeight="1" x14ac:dyDescent="0.25">
      <c r="A4" s="3" t="s">
        <v>100</v>
      </c>
      <c r="B4" s="7" t="s">
        <v>5</v>
      </c>
      <c r="C4" s="8" t="s">
        <v>207</v>
      </c>
      <c r="D4" s="2"/>
      <c r="E4" s="2"/>
      <c r="F4" s="2"/>
      <c r="G4" s="2"/>
    </row>
    <row r="5" spans="1:7" ht="15.75" customHeight="1" x14ac:dyDescent="0.25">
      <c r="B5" s="7" t="s">
        <v>7</v>
      </c>
      <c r="C5" s="8" t="s">
        <v>208</v>
      </c>
      <c r="D5" s="2"/>
      <c r="E5" s="2"/>
      <c r="F5" s="2"/>
      <c r="G5" s="2"/>
    </row>
    <row r="6" spans="1:7" ht="23.25" customHeight="1" x14ac:dyDescent="0.2">
      <c r="A6" s="10" t="s">
        <v>101</v>
      </c>
      <c r="B6" s="24" t="s">
        <v>101</v>
      </c>
      <c r="C6" s="24" t="s">
        <v>102</v>
      </c>
      <c r="D6" s="24" t="s">
        <v>103</v>
      </c>
      <c r="E6" s="46" t="s">
        <v>104</v>
      </c>
      <c r="F6" s="24" t="s">
        <v>105</v>
      </c>
      <c r="G6" s="24" t="s">
        <v>106</v>
      </c>
    </row>
    <row r="7" spans="1:7" ht="12.75" customHeight="1" x14ac:dyDescent="0.2">
      <c r="A7" s="13" t="s">
        <v>107</v>
      </c>
      <c r="B7" s="12" t="s">
        <v>108</v>
      </c>
      <c r="C7" s="12" t="s">
        <v>115</v>
      </c>
      <c r="D7" s="25" t="s">
        <v>115</v>
      </c>
      <c r="E7" s="25" t="s">
        <v>115</v>
      </c>
      <c r="F7" s="25" t="s">
        <v>115</v>
      </c>
      <c r="G7" s="25" t="s">
        <v>115</v>
      </c>
    </row>
    <row r="8" spans="1:7" ht="12.75" customHeight="1" x14ac:dyDescent="0.2">
      <c r="A8" s="16" t="s">
        <v>107</v>
      </c>
      <c r="B8" s="12" t="s">
        <v>109</v>
      </c>
      <c r="C8" s="12" t="s">
        <v>110</v>
      </c>
      <c r="D8" s="44">
        <v>-2020</v>
      </c>
      <c r="E8" s="47">
        <f>D8*0.0313</f>
        <v>-63.226000000000006</v>
      </c>
      <c r="F8" s="45">
        <f>D8*0.0244</f>
        <v>-49.288000000000004</v>
      </c>
      <c r="G8" s="25">
        <f>D8*0.0218</f>
        <v>-44.036000000000001</v>
      </c>
    </row>
    <row r="9" spans="1:7" ht="12.75" customHeight="1" x14ac:dyDescent="0.2">
      <c r="A9" s="16" t="s">
        <v>111</v>
      </c>
      <c r="B9" s="12" t="s">
        <v>112</v>
      </c>
      <c r="C9" s="26" t="s">
        <v>115</v>
      </c>
      <c r="D9" s="25" t="s">
        <v>115</v>
      </c>
      <c r="E9" s="25" t="s">
        <v>115</v>
      </c>
      <c r="F9" s="25" t="s">
        <v>115</v>
      </c>
      <c r="G9" s="25" t="s">
        <v>115</v>
      </c>
    </row>
    <row r="10" spans="1:7" ht="12.75" customHeight="1" x14ac:dyDescent="0.2">
      <c r="A10" s="10" t="s">
        <v>8</v>
      </c>
      <c r="B10" s="14"/>
      <c r="C10" s="14"/>
      <c r="D10" s="27"/>
      <c r="E10" s="27"/>
      <c r="F10" s="27"/>
      <c r="G10" s="27"/>
    </row>
    <row r="11" spans="1:7" ht="12.75" customHeight="1" x14ac:dyDescent="0.2">
      <c r="A11" s="16" t="s">
        <v>113</v>
      </c>
      <c r="B11" s="12" t="s">
        <v>114</v>
      </c>
      <c r="C11" s="12" t="s">
        <v>115</v>
      </c>
      <c r="D11" s="25" t="s">
        <v>115</v>
      </c>
      <c r="E11" s="25" t="s">
        <v>115</v>
      </c>
      <c r="F11" s="25" t="s">
        <v>115</v>
      </c>
      <c r="G11" s="25" t="s">
        <v>115</v>
      </c>
    </row>
    <row r="12" spans="1:7" ht="12.75" customHeight="1" x14ac:dyDescent="0.2">
      <c r="A12" s="16" t="s">
        <v>116</v>
      </c>
      <c r="B12" s="12" t="s">
        <v>117</v>
      </c>
      <c r="C12" s="12" t="s">
        <v>19</v>
      </c>
      <c r="D12" s="25">
        <v>0</v>
      </c>
      <c r="E12" s="47">
        <f>D12*0.0313</f>
        <v>0</v>
      </c>
      <c r="F12" s="45">
        <f>D12*0.0244</f>
        <v>0</v>
      </c>
      <c r="G12" s="25">
        <f>D12*0.0218</f>
        <v>0</v>
      </c>
    </row>
    <row r="13" spans="1:7" ht="12.75" customHeight="1" x14ac:dyDescent="0.2">
      <c r="A13" s="16" t="s">
        <v>116</v>
      </c>
      <c r="B13" s="12" t="s">
        <v>118</v>
      </c>
      <c r="C13" s="12" t="s">
        <v>115</v>
      </c>
      <c r="D13" s="25" t="s">
        <v>115</v>
      </c>
      <c r="E13" s="25" t="s">
        <v>115</v>
      </c>
      <c r="F13" s="25" t="s">
        <v>115</v>
      </c>
      <c r="G13" s="25" t="s">
        <v>115</v>
      </c>
    </row>
    <row r="14" spans="1:7" ht="12.75" customHeight="1" x14ac:dyDescent="0.2">
      <c r="A14" s="16" t="s">
        <v>119</v>
      </c>
      <c r="B14" s="12" t="s">
        <v>120</v>
      </c>
      <c r="C14" s="12" t="s">
        <v>115</v>
      </c>
      <c r="D14" s="25" t="s">
        <v>115</v>
      </c>
      <c r="E14" s="25" t="s">
        <v>115</v>
      </c>
      <c r="F14" s="25" t="s">
        <v>115</v>
      </c>
      <c r="G14" s="25" t="s">
        <v>115</v>
      </c>
    </row>
    <row r="15" spans="1:7" ht="12.75" customHeight="1" x14ac:dyDescent="0.2">
      <c r="A15" s="10" t="s">
        <v>28</v>
      </c>
      <c r="B15" s="14"/>
      <c r="C15" s="14"/>
      <c r="D15" s="27"/>
      <c r="E15" s="27"/>
      <c r="F15" s="27"/>
      <c r="G15" s="27"/>
    </row>
    <row r="16" spans="1:7" ht="22.5" customHeight="1" x14ac:dyDescent="0.2">
      <c r="A16" s="16" t="s">
        <v>121</v>
      </c>
      <c r="B16" s="12" t="s">
        <v>122</v>
      </c>
      <c r="C16" s="12" t="s">
        <v>199</v>
      </c>
      <c r="D16" s="25">
        <v>4396</v>
      </c>
      <c r="E16" s="47">
        <f t="shared" ref="E16:E19" si="0">D16*0.0313</f>
        <v>137.59479999999999</v>
      </c>
      <c r="F16" s="45">
        <f t="shared" ref="F16:F19" si="1">D16*0.0244</f>
        <v>107.26240000000001</v>
      </c>
      <c r="G16" s="25">
        <f t="shared" ref="G16:G19" si="2">D16*0.0218</f>
        <v>95.832800000000006</v>
      </c>
    </row>
    <row r="17" spans="1:7" ht="12.75" customHeight="1" x14ac:dyDescent="0.2">
      <c r="A17" s="10" t="s">
        <v>32</v>
      </c>
      <c r="B17" s="14"/>
      <c r="C17" s="14"/>
      <c r="D17" s="27"/>
      <c r="E17" s="27"/>
      <c r="F17" s="27"/>
      <c r="G17" s="27"/>
    </row>
    <row r="18" spans="1:7" ht="12.75" customHeight="1" x14ac:dyDescent="0.2">
      <c r="A18" s="15" t="s">
        <v>35</v>
      </c>
      <c r="B18" s="12" t="s">
        <v>123</v>
      </c>
      <c r="C18" s="12" t="s">
        <v>124</v>
      </c>
      <c r="D18" s="25">
        <v>570</v>
      </c>
      <c r="E18" s="47">
        <f t="shared" si="0"/>
        <v>17.841000000000001</v>
      </c>
      <c r="F18" s="45">
        <f t="shared" si="1"/>
        <v>13.908000000000001</v>
      </c>
      <c r="G18" s="25">
        <f t="shared" si="2"/>
        <v>12.426</v>
      </c>
    </row>
    <row r="19" spans="1:7" ht="12.75" customHeight="1" x14ac:dyDescent="0.2">
      <c r="A19" s="16" t="s">
        <v>125</v>
      </c>
      <c r="B19" s="13" t="s">
        <v>126</v>
      </c>
      <c r="C19" s="12" t="s">
        <v>127</v>
      </c>
      <c r="D19" s="25">
        <v>195</v>
      </c>
      <c r="E19" s="47">
        <f t="shared" si="0"/>
        <v>6.1035000000000004</v>
      </c>
      <c r="F19" s="45">
        <f t="shared" si="1"/>
        <v>4.758</v>
      </c>
      <c r="G19" s="25">
        <f t="shared" si="2"/>
        <v>4.2510000000000003</v>
      </c>
    </row>
    <row r="20" spans="1:7" ht="12.75" customHeight="1" x14ac:dyDescent="0.2">
      <c r="A20" s="10" t="s">
        <v>38</v>
      </c>
      <c r="B20" s="14"/>
      <c r="C20" s="14"/>
      <c r="D20" s="27"/>
      <c r="E20" s="27"/>
      <c r="F20" s="27"/>
      <c r="G20" s="27"/>
    </row>
    <row r="21" spans="1:7" ht="12.75" customHeight="1" x14ac:dyDescent="0.2">
      <c r="A21" s="15" t="s">
        <v>128</v>
      </c>
      <c r="B21" s="13" t="s">
        <v>129</v>
      </c>
      <c r="C21" s="12" t="s">
        <v>115</v>
      </c>
      <c r="D21" s="25" t="s">
        <v>115</v>
      </c>
      <c r="E21" s="25" t="s">
        <v>115</v>
      </c>
      <c r="F21" s="25" t="s">
        <v>115</v>
      </c>
      <c r="G21" s="25" t="s">
        <v>115</v>
      </c>
    </row>
    <row r="22" spans="1:7" ht="12.75" customHeight="1" x14ac:dyDescent="0.2">
      <c r="A22" s="16" t="s">
        <v>130</v>
      </c>
      <c r="B22" s="13" t="s">
        <v>131</v>
      </c>
      <c r="C22" s="12" t="s">
        <v>132</v>
      </c>
      <c r="D22" s="25">
        <v>570</v>
      </c>
      <c r="E22" s="47">
        <f t="shared" ref="E22:E25" si="3">D22*0.0313</f>
        <v>17.841000000000001</v>
      </c>
      <c r="F22" s="45">
        <f t="shared" ref="F22:F25" si="4">D22*0.0244</f>
        <v>13.908000000000001</v>
      </c>
      <c r="G22" s="25">
        <f t="shared" ref="G22:G25" si="5">D22*0.0218</f>
        <v>12.426</v>
      </c>
    </row>
    <row r="23" spans="1:7" ht="12.75" customHeight="1" x14ac:dyDescent="0.2">
      <c r="A23" s="16" t="s">
        <v>130</v>
      </c>
      <c r="B23" s="13" t="s">
        <v>133</v>
      </c>
      <c r="C23" s="12" t="s">
        <v>134</v>
      </c>
      <c r="D23" s="25">
        <v>0</v>
      </c>
      <c r="E23" s="47">
        <f t="shared" si="3"/>
        <v>0</v>
      </c>
      <c r="F23" s="45">
        <f t="shared" si="4"/>
        <v>0</v>
      </c>
      <c r="G23" s="25">
        <f t="shared" si="5"/>
        <v>0</v>
      </c>
    </row>
    <row r="24" spans="1:7" ht="12.75" customHeight="1" x14ac:dyDescent="0.2">
      <c r="A24" s="16" t="s">
        <v>130</v>
      </c>
      <c r="B24" s="13" t="s">
        <v>135</v>
      </c>
      <c r="C24" s="12" t="s">
        <v>19</v>
      </c>
      <c r="D24" s="25">
        <v>0</v>
      </c>
      <c r="E24" s="47">
        <f t="shared" si="3"/>
        <v>0</v>
      </c>
      <c r="F24" s="45">
        <f t="shared" si="4"/>
        <v>0</v>
      </c>
      <c r="G24" s="25">
        <f t="shared" si="5"/>
        <v>0</v>
      </c>
    </row>
    <row r="25" spans="1:7" ht="12.75" customHeight="1" x14ac:dyDescent="0.2">
      <c r="A25" s="16" t="s">
        <v>136</v>
      </c>
      <c r="B25" s="13" t="s">
        <v>137</v>
      </c>
      <c r="C25" s="12" t="s">
        <v>138</v>
      </c>
      <c r="D25" s="25">
        <v>95</v>
      </c>
      <c r="E25" s="47">
        <f t="shared" si="3"/>
        <v>2.9735</v>
      </c>
      <c r="F25" s="45">
        <f t="shared" si="4"/>
        <v>2.3180000000000001</v>
      </c>
      <c r="G25" s="25">
        <f t="shared" si="5"/>
        <v>2.0710000000000002</v>
      </c>
    </row>
    <row r="26" spans="1:7" ht="12.75" customHeight="1" x14ac:dyDescent="0.2">
      <c r="A26" s="10" t="s">
        <v>47</v>
      </c>
      <c r="B26" s="10"/>
      <c r="C26" s="10"/>
      <c r="D26" s="28"/>
      <c r="E26" s="28"/>
      <c r="F26" s="28"/>
      <c r="G26" s="28"/>
    </row>
    <row r="27" spans="1:7" ht="12.75" customHeight="1" x14ac:dyDescent="0.2">
      <c r="A27" s="15" t="s">
        <v>139</v>
      </c>
      <c r="B27" s="12" t="s">
        <v>140</v>
      </c>
      <c r="C27" s="12" t="s">
        <v>141</v>
      </c>
      <c r="D27" s="25">
        <v>695</v>
      </c>
      <c r="E27" s="47">
        <f t="shared" ref="E27:E31" si="6">D27*0.0313</f>
        <v>21.753500000000003</v>
      </c>
      <c r="F27" s="45">
        <f t="shared" ref="F27:F31" si="7">D27*0.0244</f>
        <v>16.958000000000002</v>
      </c>
      <c r="G27" s="25">
        <f t="shared" ref="G27:G31" si="8">D27*0.0218</f>
        <v>15.151</v>
      </c>
    </row>
    <row r="28" spans="1:7" ht="12.75" customHeight="1" x14ac:dyDescent="0.2">
      <c r="A28" s="15" t="s">
        <v>139</v>
      </c>
      <c r="B28" s="12" t="s">
        <v>142</v>
      </c>
      <c r="C28" s="12" t="s">
        <v>143</v>
      </c>
      <c r="D28" s="25">
        <v>740</v>
      </c>
      <c r="E28" s="47">
        <f t="shared" si="6"/>
        <v>23.162000000000003</v>
      </c>
      <c r="F28" s="45">
        <f t="shared" si="7"/>
        <v>18.056000000000001</v>
      </c>
      <c r="G28" s="25">
        <f t="shared" si="8"/>
        <v>16.132000000000001</v>
      </c>
    </row>
    <row r="29" spans="1:7" ht="12.75" customHeight="1" x14ac:dyDescent="0.2">
      <c r="A29" s="16" t="s">
        <v>144</v>
      </c>
      <c r="B29" s="13" t="s">
        <v>145</v>
      </c>
      <c r="C29" s="12" t="s">
        <v>214</v>
      </c>
      <c r="D29" s="25">
        <v>2340</v>
      </c>
      <c r="E29" s="47">
        <f t="shared" si="6"/>
        <v>73.242000000000004</v>
      </c>
      <c r="F29" s="45">
        <f t="shared" si="7"/>
        <v>57.096000000000004</v>
      </c>
      <c r="G29" s="25">
        <f t="shared" si="8"/>
        <v>51.012</v>
      </c>
    </row>
    <row r="30" spans="1:7" ht="12.75" customHeight="1" x14ac:dyDescent="0.2">
      <c r="A30" s="16" t="s">
        <v>146</v>
      </c>
      <c r="B30" s="13" t="s">
        <v>147</v>
      </c>
      <c r="C30" s="12" t="s">
        <v>209</v>
      </c>
      <c r="D30" s="25">
        <v>0</v>
      </c>
      <c r="E30" s="47">
        <f t="shared" si="6"/>
        <v>0</v>
      </c>
      <c r="F30" s="45">
        <f t="shared" si="7"/>
        <v>0</v>
      </c>
      <c r="G30" s="25">
        <f t="shared" si="8"/>
        <v>0</v>
      </c>
    </row>
    <row r="31" spans="1:7" ht="12.75" customHeight="1" x14ac:dyDescent="0.2">
      <c r="A31" s="16" t="s">
        <v>148</v>
      </c>
      <c r="B31" s="13" t="s">
        <v>149</v>
      </c>
      <c r="C31" s="12" t="s">
        <v>209</v>
      </c>
      <c r="D31" s="25">
        <v>0</v>
      </c>
      <c r="E31" s="47">
        <f t="shared" si="6"/>
        <v>0</v>
      </c>
      <c r="F31" s="45">
        <f t="shared" si="7"/>
        <v>0</v>
      </c>
      <c r="G31" s="25">
        <f t="shared" si="8"/>
        <v>0</v>
      </c>
    </row>
    <row r="32" spans="1:7" ht="12.75" customHeight="1" x14ac:dyDescent="0.2">
      <c r="A32" s="10" t="s">
        <v>51</v>
      </c>
      <c r="B32" s="10"/>
      <c r="C32" s="10"/>
      <c r="D32" s="28"/>
      <c r="E32" s="28"/>
      <c r="F32" s="28"/>
      <c r="G32" s="28"/>
    </row>
    <row r="33" spans="1:7" ht="12.75" customHeight="1" x14ac:dyDescent="0.2">
      <c r="A33" s="15" t="s">
        <v>150</v>
      </c>
      <c r="B33" s="12" t="s">
        <v>151</v>
      </c>
      <c r="C33" s="12" t="s">
        <v>115</v>
      </c>
      <c r="D33" s="25" t="s">
        <v>115</v>
      </c>
      <c r="E33" s="25" t="s">
        <v>115</v>
      </c>
      <c r="F33" s="25" t="s">
        <v>115</v>
      </c>
      <c r="G33" s="25" t="s">
        <v>115</v>
      </c>
    </row>
    <row r="34" spans="1:7" ht="12.75" customHeight="1" x14ac:dyDescent="0.2">
      <c r="A34" s="16" t="s">
        <v>152</v>
      </c>
      <c r="B34" s="13" t="s">
        <v>153</v>
      </c>
      <c r="C34" s="12" t="s">
        <v>203</v>
      </c>
      <c r="D34" s="25" t="s">
        <v>115</v>
      </c>
      <c r="E34" s="25" t="s">
        <v>115</v>
      </c>
      <c r="F34" s="25" t="s">
        <v>115</v>
      </c>
      <c r="G34" s="25" t="s">
        <v>115</v>
      </c>
    </row>
    <row r="35" spans="1:7" ht="12.75" customHeight="1" x14ac:dyDescent="0.2">
      <c r="A35" s="16" t="s">
        <v>152</v>
      </c>
      <c r="B35" s="13" t="s">
        <v>154</v>
      </c>
      <c r="C35" s="12" t="s">
        <v>204</v>
      </c>
      <c r="D35" s="25">
        <v>685</v>
      </c>
      <c r="E35" s="25" t="s">
        <v>115</v>
      </c>
      <c r="F35" s="25" t="s">
        <v>115</v>
      </c>
      <c r="G35" s="25" t="s">
        <v>115</v>
      </c>
    </row>
    <row r="36" spans="1:7" ht="12.75" customHeight="1" x14ac:dyDescent="0.2">
      <c r="A36" s="16" t="s">
        <v>155</v>
      </c>
      <c r="B36" s="13" t="s">
        <v>156</v>
      </c>
      <c r="C36" s="12" t="s">
        <v>157</v>
      </c>
      <c r="D36" s="25">
        <v>325</v>
      </c>
      <c r="E36" s="47">
        <f t="shared" ref="E36:E39" si="9">D36*0.0313</f>
        <v>10.172500000000001</v>
      </c>
      <c r="F36" s="45">
        <f t="shared" ref="F36:F39" si="10">D36*0.0244</f>
        <v>7.9300000000000006</v>
      </c>
      <c r="G36" s="25">
        <f t="shared" ref="G36:G39" si="11">D36*0.0218</f>
        <v>7.085</v>
      </c>
    </row>
    <row r="37" spans="1:7" ht="12.75" customHeight="1" x14ac:dyDescent="0.2">
      <c r="A37" s="12" t="s">
        <v>158</v>
      </c>
      <c r="B37" s="12" t="s">
        <v>159</v>
      </c>
      <c r="C37" s="12" t="s">
        <v>160</v>
      </c>
      <c r="D37" s="25">
        <v>225</v>
      </c>
      <c r="E37" s="47">
        <f t="shared" si="9"/>
        <v>7.0425000000000004</v>
      </c>
      <c r="F37" s="45">
        <f t="shared" si="10"/>
        <v>5.49</v>
      </c>
      <c r="G37" s="25">
        <f t="shared" si="11"/>
        <v>4.9050000000000002</v>
      </c>
    </row>
    <row r="38" spans="1:7" ht="12.75" customHeight="1" x14ac:dyDescent="0.2">
      <c r="A38" s="12" t="s">
        <v>59</v>
      </c>
      <c r="B38" s="12" t="s">
        <v>161</v>
      </c>
      <c r="C38" s="12" t="s">
        <v>19</v>
      </c>
      <c r="D38" s="25">
        <v>0</v>
      </c>
      <c r="E38" s="47">
        <f t="shared" si="9"/>
        <v>0</v>
      </c>
      <c r="F38" s="45">
        <f t="shared" si="10"/>
        <v>0</v>
      </c>
      <c r="G38" s="25">
        <f t="shared" si="11"/>
        <v>0</v>
      </c>
    </row>
    <row r="39" spans="1:7" ht="12.75" customHeight="1" x14ac:dyDescent="0.2">
      <c r="A39" s="12" t="s">
        <v>59</v>
      </c>
      <c r="B39" s="12" t="s">
        <v>162</v>
      </c>
      <c r="C39" s="12" t="s">
        <v>214</v>
      </c>
      <c r="D39" s="25">
        <v>2340</v>
      </c>
      <c r="E39" s="47">
        <f t="shared" si="9"/>
        <v>73.242000000000004</v>
      </c>
      <c r="F39" s="45">
        <f t="shared" si="10"/>
        <v>57.096000000000004</v>
      </c>
      <c r="G39" s="25">
        <f t="shared" si="11"/>
        <v>51.012</v>
      </c>
    </row>
    <row r="40" spans="1:7" ht="12.75" customHeight="1" x14ac:dyDescent="0.2">
      <c r="A40" s="10" t="s">
        <v>62</v>
      </c>
      <c r="B40" s="10"/>
      <c r="C40" s="10"/>
      <c r="D40" s="28"/>
      <c r="E40" s="28"/>
      <c r="F40" s="28"/>
      <c r="G40" s="28"/>
    </row>
    <row r="41" spans="1:7" ht="12.75" customHeight="1" x14ac:dyDescent="0.2">
      <c r="A41" s="15" t="s">
        <v>63</v>
      </c>
      <c r="B41" s="12" t="s">
        <v>163</v>
      </c>
      <c r="C41" s="12" t="s">
        <v>209</v>
      </c>
      <c r="D41" s="25">
        <v>0</v>
      </c>
      <c r="E41" s="47">
        <f t="shared" ref="E41:E42" si="12">D41*0.0313</f>
        <v>0</v>
      </c>
      <c r="F41" s="45">
        <f t="shared" ref="F41:F42" si="13">D41*0.0244</f>
        <v>0</v>
      </c>
      <c r="G41" s="25">
        <f t="shared" ref="G41:G42" si="14">D41*0.0218</f>
        <v>0</v>
      </c>
    </row>
    <row r="42" spans="1:7" ht="22.5" customHeight="1" x14ac:dyDescent="0.2">
      <c r="A42" s="15" t="s">
        <v>164</v>
      </c>
      <c r="B42" s="12" t="s">
        <v>165</v>
      </c>
      <c r="C42" s="12" t="s">
        <v>166</v>
      </c>
      <c r="D42" s="25">
        <v>275</v>
      </c>
      <c r="E42" s="47">
        <f t="shared" si="12"/>
        <v>8.6074999999999999</v>
      </c>
      <c r="F42" s="45">
        <f t="shared" si="13"/>
        <v>6.7100000000000009</v>
      </c>
      <c r="G42" s="25">
        <f t="shared" si="14"/>
        <v>5.9950000000000001</v>
      </c>
    </row>
    <row r="43" spans="1:7" ht="12.75" customHeight="1" x14ac:dyDescent="0.2">
      <c r="A43" s="10" t="s">
        <v>65</v>
      </c>
      <c r="B43" s="10"/>
      <c r="C43" s="10"/>
      <c r="D43" s="28"/>
      <c r="E43" s="28"/>
      <c r="F43" s="28"/>
      <c r="G43" s="28"/>
    </row>
    <row r="44" spans="1:7" ht="12.75" customHeight="1" x14ac:dyDescent="0.2">
      <c r="A44" s="15" t="s">
        <v>66</v>
      </c>
      <c r="B44" s="12" t="s">
        <v>167</v>
      </c>
      <c r="C44" s="12" t="s">
        <v>115</v>
      </c>
      <c r="D44" s="25" t="s">
        <v>115</v>
      </c>
      <c r="E44" s="25" t="s">
        <v>115</v>
      </c>
      <c r="F44" s="25" t="s">
        <v>115</v>
      </c>
      <c r="G44" s="25" t="s">
        <v>115</v>
      </c>
    </row>
    <row r="45" spans="1:7" ht="12.75" customHeight="1" x14ac:dyDescent="0.2">
      <c r="A45" s="15" t="s">
        <v>68</v>
      </c>
      <c r="B45" s="12" t="s">
        <v>168</v>
      </c>
      <c r="C45" s="12" t="s">
        <v>205</v>
      </c>
      <c r="D45" s="25">
        <v>0</v>
      </c>
      <c r="E45" s="47">
        <f t="shared" ref="E45" si="15">D45*0.0313</f>
        <v>0</v>
      </c>
      <c r="F45" s="45">
        <f t="shared" ref="F45" si="16">D45*0.0244</f>
        <v>0</v>
      </c>
      <c r="G45" s="25">
        <f t="shared" ref="G45" si="17">D45*0.0218</f>
        <v>0</v>
      </c>
    </row>
    <row r="46" spans="1:7" ht="12.75" customHeight="1" x14ac:dyDescent="0.2">
      <c r="A46" s="15" t="s">
        <v>169</v>
      </c>
      <c r="B46" s="12" t="s">
        <v>170</v>
      </c>
      <c r="C46" s="12" t="s">
        <v>115</v>
      </c>
      <c r="D46" s="25" t="s">
        <v>115</v>
      </c>
      <c r="E46" s="25" t="s">
        <v>115</v>
      </c>
      <c r="F46" s="25" t="s">
        <v>115</v>
      </c>
      <c r="G46" s="25" t="s">
        <v>115</v>
      </c>
    </row>
    <row r="47" spans="1:7" ht="12.75" customHeight="1" x14ac:dyDescent="0.2">
      <c r="A47" s="10" t="s">
        <v>72</v>
      </c>
      <c r="B47" s="10"/>
      <c r="C47" s="10"/>
      <c r="D47" s="28"/>
      <c r="E47" s="28"/>
      <c r="F47" s="28"/>
      <c r="G47" s="28"/>
    </row>
    <row r="48" spans="1:7" ht="12" customHeight="1" x14ac:dyDescent="0.2">
      <c r="A48" s="16" t="s">
        <v>171</v>
      </c>
      <c r="B48" s="13" t="s">
        <v>172</v>
      </c>
      <c r="C48" s="12" t="s">
        <v>173</v>
      </c>
      <c r="D48" s="25">
        <v>0</v>
      </c>
      <c r="E48" s="47">
        <f t="shared" ref="E48" si="18">D48*0.0313</f>
        <v>0</v>
      </c>
      <c r="F48" s="45">
        <f t="shared" ref="F48" si="19">D48*0.0244</f>
        <v>0</v>
      </c>
      <c r="G48" s="25">
        <f t="shared" ref="G48" si="20">D48*0.0218</f>
        <v>0</v>
      </c>
    </row>
    <row r="49" spans="1:7" ht="12" customHeight="1" x14ac:dyDescent="0.2">
      <c r="A49" s="16" t="s">
        <v>174</v>
      </c>
      <c r="B49" s="13" t="s">
        <v>175</v>
      </c>
      <c r="C49" s="12" t="s">
        <v>115</v>
      </c>
      <c r="D49" s="25" t="s">
        <v>115</v>
      </c>
      <c r="E49" s="25" t="s">
        <v>115</v>
      </c>
      <c r="F49" s="25" t="s">
        <v>115</v>
      </c>
      <c r="G49" s="25" t="s">
        <v>115</v>
      </c>
    </row>
    <row r="50" spans="1:7" ht="12.75" customHeight="1" x14ac:dyDescent="0.2">
      <c r="A50" s="10" t="s">
        <v>176</v>
      </c>
      <c r="B50" s="10"/>
      <c r="C50" s="10"/>
      <c r="D50" s="28"/>
      <c r="E50" s="28"/>
      <c r="F50" s="28"/>
      <c r="G50" s="28"/>
    </row>
    <row r="51" spans="1:7" ht="12.75" customHeight="1" x14ac:dyDescent="0.2">
      <c r="A51" s="15" t="s">
        <v>177</v>
      </c>
      <c r="B51" s="12" t="s">
        <v>178</v>
      </c>
      <c r="C51" s="12" t="s">
        <v>115</v>
      </c>
      <c r="D51" s="25" t="s">
        <v>115</v>
      </c>
      <c r="E51" s="25" t="s">
        <v>115</v>
      </c>
      <c r="F51" s="25" t="s">
        <v>115</v>
      </c>
      <c r="G51" s="25" t="s">
        <v>115</v>
      </c>
    </row>
    <row r="52" spans="1:7" ht="12.75" customHeight="1" x14ac:dyDescent="0.2">
      <c r="A52" s="10" t="s">
        <v>86</v>
      </c>
      <c r="B52" s="10"/>
      <c r="C52" s="10"/>
      <c r="D52" s="28"/>
      <c r="E52" s="28"/>
      <c r="F52" s="28"/>
      <c r="G52" s="28"/>
    </row>
    <row r="53" spans="1:7" ht="12.75" customHeight="1" x14ac:dyDescent="0.2">
      <c r="A53" s="15" t="s">
        <v>86</v>
      </c>
      <c r="B53" s="12" t="s">
        <v>179</v>
      </c>
      <c r="C53" s="12" t="s">
        <v>210</v>
      </c>
      <c r="D53" s="25">
        <v>1485</v>
      </c>
      <c r="E53" s="47">
        <f t="shared" ref="E53:E54" si="21">D53*0.0313</f>
        <v>46.480499999999999</v>
      </c>
      <c r="F53" s="45">
        <f t="shared" ref="F53:F54" si="22">D53*0.0244</f>
        <v>36.234000000000002</v>
      </c>
      <c r="G53" s="25">
        <f t="shared" ref="G53:G54" si="23">D53*0.0218</f>
        <v>32.372999999999998</v>
      </c>
    </row>
    <row r="54" spans="1:7" ht="12.75" customHeight="1" x14ac:dyDescent="0.2">
      <c r="A54" s="15" t="s">
        <v>180</v>
      </c>
      <c r="B54" s="12" t="s">
        <v>181</v>
      </c>
      <c r="C54" s="12" t="s">
        <v>211</v>
      </c>
      <c r="D54" s="25">
        <v>0</v>
      </c>
      <c r="E54" s="47">
        <f t="shared" si="21"/>
        <v>0</v>
      </c>
      <c r="F54" s="45">
        <f t="shared" si="22"/>
        <v>0</v>
      </c>
      <c r="G54" s="25">
        <f t="shared" si="23"/>
        <v>0</v>
      </c>
    </row>
    <row r="55" spans="1:7" ht="12.75" customHeight="1" x14ac:dyDescent="0.2">
      <c r="A55" s="15" t="s">
        <v>182</v>
      </c>
      <c r="B55" s="12" t="s">
        <v>183</v>
      </c>
      <c r="C55" s="12" t="s">
        <v>184</v>
      </c>
      <c r="D55" s="25" t="s">
        <v>115</v>
      </c>
      <c r="E55" s="25" t="s">
        <v>115</v>
      </c>
      <c r="F55" s="25" t="s">
        <v>115</v>
      </c>
      <c r="G55" s="25" t="s">
        <v>115</v>
      </c>
    </row>
    <row r="56" spans="1:7" ht="12.75" customHeight="1" x14ac:dyDescent="0.2">
      <c r="A56" s="10" t="s">
        <v>185</v>
      </c>
      <c r="B56" s="10"/>
      <c r="C56" s="10"/>
      <c r="D56" s="28"/>
      <c r="E56" s="28"/>
      <c r="F56" s="28"/>
      <c r="G56" s="28"/>
    </row>
    <row r="57" spans="1:7" ht="12.75" customHeight="1" x14ac:dyDescent="0.2">
      <c r="A57" s="15" t="s">
        <v>186</v>
      </c>
      <c r="B57" s="12" t="s">
        <v>187</v>
      </c>
      <c r="C57" s="12" t="s">
        <v>213</v>
      </c>
      <c r="D57" s="25">
        <v>475</v>
      </c>
      <c r="E57" s="47">
        <f t="shared" ref="E57:E59" si="24">D57*0.0313</f>
        <v>14.867500000000001</v>
      </c>
      <c r="F57" s="45">
        <f t="shared" ref="F57:F59" si="25">D57*0.0244</f>
        <v>11.59</v>
      </c>
      <c r="G57" s="25">
        <f t="shared" ref="G57:G59" si="26">D57*0.0218</f>
        <v>10.355</v>
      </c>
    </row>
    <row r="58" spans="1:7" ht="12.75" customHeight="1" x14ac:dyDescent="0.2">
      <c r="A58" s="15" t="s">
        <v>188</v>
      </c>
      <c r="B58" s="12" t="s">
        <v>189</v>
      </c>
      <c r="C58" s="48" t="s">
        <v>212</v>
      </c>
      <c r="D58" s="25">
        <v>295</v>
      </c>
      <c r="E58" s="47">
        <f t="shared" si="24"/>
        <v>9.2335000000000012</v>
      </c>
      <c r="F58" s="45">
        <f t="shared" si="25"/>
        <v>7.1980000000000004</v>
      </c>
      <c r="G58" s="25">
        <f t="shared" si="26"/>
        <v>6.431</v>
      </c>
    </row>
    <row r="59" spans="1:7" ht="12.75" customHeight="1" x14ac:dyDescent="0.2">
      <c r="A59" s="15" t="s">
        <v>190</v>
      </c>
      <c r="B59" s="12" t="s">
        <v>191</v>
      </c>
      <c r="C59" s="12" t="s">
        <v>206</v>
      </c>
      <c r="D59" s="25">
        <v>0</v>
      </c>
      <c r="E59" s="47">
        <f t="shared" si="24"/>
        <v>0</v>
      </c>
      <c r="F59" s="45">
        <f t="shared" si="25"/>
        <v>0</v>
      </c>
      <c r="G59" s="25">
        <f t="shared" si="26"/>
        <v>0</v>
      </c>
    </row>
    <row r="60" spans="1:7" ht="12.75" customHeight="1" x14ac:dyDescent="0.2">
      <c r="A60" s="29" t="s">
        <v>192</v>
      </c>
      <c r="B60" s="30"/>
      <c r="C60" s="30"/>
      <c r="D60" s="31"/>
      <c r="E60" s="31"/>
      <c r="F60" s="31"/>
      <c r="G60" s="31"/>
    </row>
    <row r="61" spans="1:7" ht="12.75" customHeight="1" x14ac:dyDescent="0.2">
      <c r="A61" s="32" t="s">
        <v>193</v>
      </c>
      <c r="B61" s="32" t="s">
        <v>194</v>
      </c>
      <c r="C61" s="32" t="s">
        <v>195</v>
      </c>
      <c r="D61" s="33">
        <v>200</v>
      </c>
      <c r="E61" s="47">
        <f t="shared" ref="E61" si="27">D61*0.0313</f>
        <v>6.2600000000000007</v>
      </c>
      <c r="F61" s="45">
        <f t="shared" ref="F61" si="28">D61*0.0244</f>
        <v>4.88</v>
      </c>
      <c r="G61" s="25">
        <f t="shared" ref="G61" si="29">D61*0.0218</f>
        <v>4.3600000000000003</v>
      </c>
    </row>
    <row r="62" spans="1:7" ht="12.75" customHeight="1" x14ac:dyDescent="0.2">
      <c r="A62" s="34" t="s">
        <v>196</v>
      </c>
      <c r="B62" s="35"/>
      <c r="C62" s="14"/>
      <c r="D62" s="36"/>
      <c r="E62" s="36"/>
      <c r="F62" s="36"/>
      <c r="G62" s="36"/>
    </row>
    <row r="63" spans="1:7" ht="15.75" customHeight="1" x14ac:dyDescent="0.25">
      <c r="A63" s="12" t="s">
        <v>197</v>
      </c>
      <c r="B63" s="13" t="s">
        <v>198</v>
      </c>
      <c r="C63" s="37">
        <v>0.04</v>
      </c>
      <c r="D63" s="38"/>
      <c r="E63" s="38"/>
      <c r="F63" s="38"/>
      <c r="G63" s="38"/>
    </row>
    <row r="64" spans="1:7" ht="15.75" customHeight="1" x14ac:dyDescent="0.25">
      <c r="A64" s="39"/>
      <c r="B64" s="39"/>
      <c r="C64" s="40"/>
      <c r="D64" s="41"/>
      <c r="E64" s="41"/>
      <c r="F64" s="41"/>
      <c r="G64" s="41"/>
    </row>
    <row r="65" spans="1:7" ht="15.75" customHeight="1" x14ac:dyDescent="0.25">
      <c r="A65" s="39"/>
      <c r="B65" s="1"/>
      <c r="C65" s="42"/>
      <c r="D65" s="41"/>
      <c r="E65" s="41"/>
      <c r="F65" s="41"/>
      <c r="G65" s="41"/>
    </row>
    <row r="66" spans="1:7" ht="12.75" customHeight="1" x14ac:dyDescent="0.2">
      <c r="C66" s="2"/>
      <c r="D66" s="23"/>
      <c r="E66" s="23"/>
      <c r="F66" s="23"/>
      <c r="G66" s="23"/>
    </row>
    <row r="67" spans="1:7" ht="12.75" customHeight="1" x14ac:dyDescent="0.2">
      <c r="B67" s="2" t="s">
        <v>101</v>
      </c>
      <c r="C67" s="2"/>
      <c r="D67" s="23"/>
      <c r="E67" s="23"/>
      <c r="F67" s="23"/>
      <c r="G67" s="23"/>
    </row>
    <row r="68" spans="1:7" ht="12.75" customHeight="1" x14ac:dyDescent="0.2">
      <c r="B68" s="2" t="s">
        <v>101</v>
      </c>
      <c r="C68" s="2"/>
      <c r="D68" s="23"/>
      <c r="E68" s="23"/>
      <c r="F68" s="23"/>
      <c r="G68" s="23"/>
    </row>
    <row r="69" spans="1:7" ht="12.75" customHeight="1" x14ac:dyDescent="0.2">
      <c r="B69" s="43" t="s">
        <v>101</v>
      </c>
      <c r="C69" s="2"/>
      <c r="D69" s="23"/>
      <c r="E69" s="23"/>
      <c r="F69" s="23"/>
      <c r="G69" s="23"/>
    </row>
    <row r="70" spans="1:7" ht="12.75" customHeight="1" x14ac:dyDescent="0.2">
      <c r="B70" s="2" t="s">
        <v>101</v>
      </c>
      <c r="C70" s="2"/>
      <c r="D70" s="23"/>
      <c r="E70" s="23"/>
      <c r="F70" s="23"/>
      <c r="G70" s="23"/>
    </row>
    <row r="71" spans="1:7" ht="12.75" customHeight="1" x14ac:dyDescent="0.2">
      <c r="C71" s="2"/>
      <c r="D71" s="23"/>
      <c r="E71" s="23"/>
      <c r="F71" s="23"/>
      <c r="G71" s="23"/>
    </row>
    <row r="72" spans="1:7" ht="12.75" customHeight="1" x14ac:dyDescent="0.2">
      <c r="C72" s="2"/>
      <c r="D72" s="23"/>
      <c r="E72" s="23"/>
      <c r="F72" s="23"/>
      <c r="G72" s="23"/>
    </row>
    <row r="73" spans="1:7" ht="12.75" customHeight="1" x14ac:dyDescent="0.2">
      <c r="C73" s="2"/>
      <c r="D73" s="23"/>
      <c r="E73" s="23"/>
      <c r="F73" s="23"/>
      <c r="G73" s="23"/>
    </row>
    <row r="74" spans="1:7" ht="12.75" customHeight="1" x14ac:dyDescent="0.2">
      <c r="C74" s="2"/>
      <c r="D74" s="23"/>
      <c r="E74" s="23"/>
      <c r="F74" s="23"/>
      <c r="G74" s="23"/>
    </row>
    <row r="75" spans="1:7" ht="12.75" customHeight="1" x14ac:dyDescent="0.2">
      <c r="C75" s="2"/>
      <c r="D75" s="23"/>
      <c r="E75" s="23"/>
      <c r="F75" s="23"/>
      <c r="G75" s="23"/>
    </row>
    <row r="76" spans="1:7" ht="12.75" customHeight="1" x14ac:dyDescent="0.2">
      <c r="C76" s="2"/>
      <c r="D76" s="23"/>
      <c r="E76" s="23"/>
      <c r="F76" s="23"/>
      <c r="G76" s="23"/>
    </row>
    <row r="77" spans="1:7" ht="12.75" customHeight="1" x14ac:dyDescent="0.2">
      <c r="C77" s="2"/>
      <c r="D77" s="23"/>
      <c r="E77" s="23"/>
      <c r="F77" s="23"/>
      <c r="G77" s="23"/>
    </row>
    <row r="78" spans="1:7" ht="12.75" customHeight="1" x14ac:dyDescent="0.2">
      <c r="C78" s="2"/>
      <c r="D78" s="23"/>
      <c r="E78" s="23"/>
      <c r="F78" s="23"/>
      <c r="G78" s="23"/>
    </row>
    <row r="79" spans="1:7" ht="12.75" customHeight="1" x14ac:dyDescent="0.2">
      <c r="C79" s="2"/>
      <c r="D79" s="23"/>
      <c r="E79" s="23"/>
      <c r="F79" s="23"/>
      <c r="G79" s="23"/>
    </row>
    <row r="80" spans="1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cp:lastPrinted>2022-08-29T20:05:25Z</cp:lastPrinted>
  <dcterms:created xsi:type="dcterms:W3CDTF">2004-10-25T14:46:26Z</dcterms:created>
  <dcterms:modified xsi:type="dcterms:W3CDTF">2023-08-25T16:46:45Z</dcterms:modified>
</cp:coreProperties>
</file>